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nAk\Desktop\Путишина\СЭП\ПРОГНОЗ\Прогноз 2024-2026\Прогноз ГП и СП\Белоусово\"/>
    </mc:Choice>
  </mc:AlternateContent>
  <bookViews>
    <workbookView xWindow="0" yWindow="0" windowWidth="20496" windowHeight="7152" firstSheet="1" activeTab="1"/>
  </bookViews>
  <sheets>
    <sheet name="справочно 2017" sheetId="1" state="hidden" r:id="rId1"/>
    <sheet name="202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2" l="1"/>
  <c r="C20" i="2"/>
  <c r="D20" i="2"/>
  <c r="E20" i="2"/>
  <c r="F20" i="2"/>
  <c r="F5" i="2" l="1"/>
  <c r="F21" i="2" s="1"/>
  <c r="E5" i="2"/>
  <c r="E21" i="2" s="1"/>
  <c r="D5" i="2"/>
  <c r="D21" i="2" s="1"/>
  <c r="C5" i="2"/>
  <c r="C21" i="2" s="1"/>
  <c r="B5" i="2"/>
  <c r="B21" i="2" l="1"/>
  <c r="C13" i="1" l="1"/>
  <c r="D13" i="1" s="1"/>
  <c r="E13" i="1" s="1"/>
  <c r="F13" i="1" s="1"/>
  <c r="B20" i="1"/>
  <c r="C19" i="1"/>
  <c r="D19" i="1" s="1"/>
  <c r="E19" i="1" s="1"/>
  <c r="F19" i="1" s="1"/>
  <c r="C18" i="1"/>
  <c r="D18" i="1" s="1"/>
  <c r="E18" i="1" s="1"/>
  <c r="F18" i="1" s="1"/>
  <c r="C17" i="1"/>
  <c r="D17" i="1" s="1"/>
  <c r="E17" i="1" s="1"/>
  <c r="F17" i="1" s="1"/>
  <c r="C16" i="1"/>
  <c r="D16" i="1" s="1"/>
  <c r="E16" i="1" s="1"/>
  <c r="F16" i="1" s="1"/>
  <c r="C15" i="1"/>
  <c r="D15" i="1" s="1"/>
  <c r="E15" i="1" s="1"/>
  <c r="F15" i="1" s="1"/>
  <c r="C14" i="1"/>
  <c r="D14" i="1" s="1"/>
  <c r="E14" i="1" s="1"/>
  <c r="F14" i="1" s="1"/>
  <c r="C12" i="1"/>
  <c r="D12" i="1" s="1"/>
  <c r="E12" i="1" s="1"/>
  <c r="F12" i="1" s="1"/>
  <c r="C11" i="1"/>
  <c r="D11" i="1" s="1"/>
  <c r="E11" i="1" s="1"/>
  <c r="F11" i="1" s="1"/>
  <c r="C7" i="1"/>
  <c r="D7" i="1"/>
  <c r="E7" i="1"/>
  <c r="F7" i="1"/>
  <c r="B7" i="1"/>
  <c r="F20" i="1" l="1"/>
  <c r="E20" i="1"/>
  <c r="C20" i="1"/>
  <c r="C24" i="1" s="1"/>
  <c r="D20" i="1"/>
  <c r="D24" i="1" l="1"/>
  <c r="E24" i="1" l="1"/>
  <c r="F24" i="1"/>
</calcChain>
</file>

<file path=xl/sharedStrings.xml><?xml version="1.0" encoding="utf-8"?>
<sst xmlns="http://schemas.openxmlformats.org/spreadsheetml/2006/main" count="38" uniqueCount="28">
  <si>
    <t>ООО "ИРиС"</t>
  </si>
  <si>
    <t>ООО "ВБК-Строй"</t>
  </si>
  <si>
    <t>ООО "СМУ-325"</t>
  </si>
  <si>
    <t>ООО "Личк"</t>
  </si>
  <si>
    <t>ООО "Металлстрой"</t>
  </si>
  <si>
    <t>ООО "Энергострой"</t>
  </si>
  <si>
    <t>ООО "Строймонтаж"</t>
  </si>
  <si>
    <t>Итого МП</t>
  </si>
  <si>
    <t>Строительство</t>
  </si>
  <si>
    <t>Итого кр. и ср.</t>
  </si>
  <si>
    <t>ИТОГО по полному кругу</t>
  </si>
  <si>
    <t>Инд.физ.объема</t>
  </si>
  <si>
    <t>АОр "НП "Жуковмежрайгаз"</t>
  </si>
  <si>
    <t>ООО "Марс"</t>
  </si>
  <si>
    <t>ООО "Строительная компания ЯРС"</t>
  </si>
  <si>
    <t>ООО "Спецтеплострой"</t>
  </si>
  <si>
    <t>ООО "Стройкомплекс"</t>
  </si>
  <si>
    <t>ООО "ДМ Групп"</t>
  </si>
  <si>
    <t>ООО "Стипрус"</t>
  </si>
  <si>
    <t>ООО "ЭОС"</t>
  </si>
  <si>
    <t>ООО "Интех"</t>
  </si>
  <si>
    <t>ООО "Специализированный застройщик "Облстрой"</t>
  </si>
  <si>
    <t>ООО "Геотехсервис"</t>
  </si>
  <si>
    <t xml:space="preserve"> </t>
  </si>
  <si>
    <t>ООО "АЛЬЯНС СТРОЙМОНТАЖ"</t>
  </si>
  <si>
    <t>ООО "БИЛДЕР"</t>
  </si>
  <si>
    <t>ООО "ВашГазСтрой-40"</t>
  </si>
  <si>
    <t>ООО "Центрстрой"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</si>
</sst>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3" xfId="0" applyFont="1" applyBorder="1"/>
    <xf numFmtId="0" fontId="0" fillId="0" borderId="3" xfId="0" applyBorder="1"/>
    <xf numFmtId="0" fontId="3" fillId="0" borderId="3" xfId="0" applyFont="1" applyFill="1" applyBorder="1"/>
    <xf numFmtId="1" fontId="2" fillId="0" borderId="3" xfId="0" applyNumberFormat="1" applyFont="1" applyBorder="1"/>
    <xf numFmtId="0" fontId="0" fillId="0" borderId="0" xfId="0" applyAlignment="1">
      <alignment horizontal="left" vertical="center"/>
    </xf>
    <xf numFmtId="0" fontId="0" fillId="0" borderId="0" xfId="0" applyBorder="1"/>
    <xf numFmtId="1" fontId="1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left" vertical="center" wrapText="1"/>
    </xf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1" fontId="2" fillId="0" borderId="0" xfId="0" applyNumberFormat="1" applyFont="1" applyBorder="1"/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164" fontId="1" fillId="0" borderId="3" xfId="0" applyNumberFormat="1" applyFont="1" applyBorder="1"/>
    <xf numFmtId="0" fontId="0" fillId="0" borderId="3" xfId="0" applyBorder="1" applyAlignment="1">
      <alignment horizontal="left" vertical="center" wrapText="1"/>
    </xf>
    <xf numFmtId="1" fontId="3" fillId="0" borderId="3" xfId="0" applyNumberFormat="1" applyFont="1" applyBorder="1" applyAlignment="1">
      <alignment wrapText="1"/>
    </xf>
    <xf numFmtId="1" fontId="0" fillId="0" borderId="3" xfId="0" applyNumberFormat="1" applyBorder="1" applyAlignment="1">
      <alignment wrapText="1"/>
    </xf>
    <xf numFmtId="0" fontId="0" fillId="0" borderId="3" xfId="0" applyFill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right" vertical="center" wrapText="1"/>
    </xf>
    <xf numFmtId="1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Border="1"/>
    <xf numFmtId="1" fontId="0" fillId="0" borderId="0" xfId="0" applyNumberFormat="1" applyBorder="1"/>
    <xf numFmtId="9" fontId="2" fillId="0" borderId="2" xfId="0" applyNumberFormat="1" applyFont="1" applyBorder="1" applyAlignment="1">
      <alignment horizontal="left" vertical="center" wrapText="1"/>
    </xf>
    <xf numFmtId="0" fontId="5" fillId="0" borderId="3" xfId="0" applyFont="1" applyBorder="1"/>
    <xf numFmtId="1" fontId="5" fillId="0" borderId="3" xfId="0" applyNumberFormat="1" applyFont="1" applyBorder="1"/>
    <xf numFmtId="1" fontId="5" fillId="0" borderId="3" xfId="0" applyNumberFormat="1" applyFont="1" applyBorder="1" applyAlignment="1">
      <alignment horizontal="right"/>
    </xf>
    <xf numFmtId="164" fontId="6" fillId="0" borderId="3" xfId="0" applyNumberFormat="1" applyFont="1" applyBorder="1"/>
    <xf numFmtId="0" fontId="5" fillId="0" borderId="0" xfId="0" applyFont="1"/>
    <xf numFmtId="0" fontId="7" fillId="0" borderId="3" xfId="0" applyFont="1" applyBorder="1"/>
    <xf numFmtId="1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Fill="1" applyBorder="1"/>
    <xf numFmtId="1" fontId="7" fillId="0" borderId="3" xfId="0" applyNumberFormat="1" applyFont="1" applyBorder="1" applyAlignment="1">
      <alignment horizontal="right" wrapText="1"/>
    </xf>
    <xf numFmtId="1" fontId="8" fillId="0" borderId="3" xfId="0" applyNumberFormat="1" applyFont="1" applyBorder="1"/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 shrinkToFit="1"/>
    </xf>
    <xf numFmtId="0" fontId="7" fillId="0" borderId="3" xfId="0" applyFont="1" applyFill="1" applyBorder="1" applyAlignment="1">
      <alignment horizontal="right" vertical="center"/>
    </xf>
    <xf numFmtId="1" fontId="5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5"/>
  <sheetViews>
    <sheetView workbookViewId="0">
      <selection activeCell="B24" sqref="B24"/>
    </sheetView>
  </sheetViews>
  <sheetFormatPr defaultRowHeight="14.4" x14ac:dyDescent="0.3"/>
  <cols>
    <col min="1" max="1" width="21.44140625" customWidth="1"/>
    <col min="2" max="2" width="12" customWidth="1"/>
    <col min="3" max="3" width="12.44140625" customWidth="1"/>
    <col min="4" max="4" width="11.5546875" customWidth="1"/>
    <col min="5" max="5" width="12.44140625" customWidth="1"/>
    <col min="6" max="6" width="12.33203125" customWidth="1"/>
  </cols>
  <sheetData>
    <row r="3" spans="1:7" ht="17.399999999999999" x14ac:dyDescent="0.3">
      <c r="A3" s="43" t="s">
        <v>8</v>
      </c>
      <c r="B3" s="43"/>
      <c r="C3" s="43"/>
      <c r="D3" s="43"/>
      <c r="E3" s="43"/>
      <c r="F3" s="43"/>
    </row>
    <row r="4" spans="1:7" x14ac:dyDescent="0.3">
      <c r="A4" s="10"/>
      <c r="B4" s="10">
        <v>2017</v>
      </c>
      <c r="C4" s="10">
        <v>2018</v>
      </c>
      <c r="D4" s="10">
        <v>2019</v>
      </c>
      <c r="E4" s="10">
        <v>2020</v>
      </c>
      <c r="F4" s="10">
        <v>2021</v>
      </c>
    </row>
    <row r="5" spans="1:7" ht="28.8" x14ac:dyDescent="0.3">
      <c r="A5" s="23" t="s">
        <v>12</v>
      </c>
      <c r="B5" s="24">
        <v>46341.3</v>
      </c>
      <c r="C5" s="25">
        <v>47000</v>
      </c>
      <c r="D5" s="25">
        <v>48000</v>
      </c>
      <c r="E5" s="25">
        <v>49000</v>
      </c>
      <c r="F5" s="25">
        <v>50000</v>
      </c>
      <c r="G5" s="6"/>
    </row>
    <row r="6" spans="1:7" x14ac:dyDescent="0.3">
      <c r="A6" t="s">
        <v>13</v>
      </c>
      <c r="B6" s="25">
        <v>3700</v>
      </c>
      <c r="C6" s="25">
        <v>3780</v>
      </c>
      <c r="D6" s="25">
        <v>3850</v>
      </c>
      <c r="E6" s="25">
        <v>3930</v>
      </c>
      <c r="F6" s="25">
        <v>4010</v>
      </c>
      <c r="G6" s="6"/>
    </row>
    <row r="7" spans="1:7" ht="15" customHeight="1" x14ac:dyDescent="0.3">
      <c r="A7" s="14" t="s">
        <v>9</v>
      </c>
      <c r="B7" s="15">
        <f>SUM(B5:B6)</f>
        <v>50041.3</v>
      </c>
      <c r="C7" s="15">
        <f t="shared" ref="C7:F7" si="0">SUM(C5:C6)</f>
        <v>50780</v>
      </c>
      <c r="D7" s="15">
        <f t="shared" si="0"/>
        <v>51850</v>
      </c>
      <c r="E7" s="15">
        <f t="shared" si="0"/>
        <v>52930</v>
      </c>
      <c r="F7" s="15">
        <f t="shared" si="0"/>
        <v>54010</v>
      </c>
    </row>
    <row r="8" spans="1:7" ht="15" customHeight="1" x14ac:dyDescent="0.3">
      <c r="A8" s="14" t="s">
        <v>11</v>
      </c>
      <c r="B8" s="20">
        <v>94.45</v>
      </c>
      <c r="C8" s="20">
        <v>101.48</v>
      </c>
      <c r="D8" s="20">
        <v>102.11</v>
      </c>
      <c r="E8" s="20">
        <v>102.08</v>
      </c>
      <c r="F8" s="20">
        <v>102.04</v>
      </c>
    </row>
    <row r="9" spans="1:7" x14ac:dyDescent="0.3">
      <c r="A9" s="13"/>
      <c r="B9" s="11"/>
      <c r="C9" s="11"/>
      <c r="D9" s="11"/>
      <c r="E9" s="11"/>
      <c r="F9" s="11"/>
    </row>
    <row r="10" spans="1:7" x14ac:dyDescent="0.3">
      <c r="A10" s="3" t="s">
        <v>0</v>
      </c>
      <c r="B10" s="2">
        <v>24502</v>
      </c>
      <c r="C10" s="28">
        <v>24600</v>
      </c>
      <c r="D10" s="28">
        <v>24800</v>
      </c>
      <c r="E10" s="28">
        <v>25000</v>
      </c>
      <c r="F10" s="28">
        <v>26000</v>
      </c>
    </row>
    <row r="11" spans="1:7" x14ac:dyDescent="0.3">
      <c r="A11" s="3" t="s">
        <v>1</v>
      </c>
      <c r="B11" s="1">
        <v>44131</v>
      </c>
      <c r="C11" s="29">
        <f t="shared" ref="C11:C19" si="1">MMULT(B11,1.02)</f>
        <v>45013.62</v>
      </c>
      <c r="D11" s="29">
        <f t="shared" ref="D11:D19" si="2">MMULT(C11,1.025)</f>
        <v>46138.960500000001</v>
      </c>
      <c r="E11" s="29">
        <f t="shared" ref="E11:F19" si="3">MMULT(D11,1.03)</f>
        <v>47523.129315000006</v>
      </c>
      <c r="F11" s="29">
        <f t="shared" si="3"/>
        <v>48948.823194450008</v>
      </c>
    </row>
    <row r="12" spans="1:7" x14ac:dyDescent="0.3">
      <c r="A12" s="26" t="s">
        <v>2</v>
      </c>
      <c r="B12" s="1">
        <v>77299</v>
      </c>
      <c r="C12" s="29">
        <f t="shared" si="1"/>
        <v>78844.98</v>
      </c>
      <c r="D12" s="29">
        <f t="shared" si="2"/>
        <v>80816.104499999987</v>
      </c>
      <c r="E12" s="29">
        <f t="shared" si="3"/>
        <v>83240.587634999989</v>
      </c>
      <c r="F12" s="29">
        <f t="shared" si="3"/>
        <v>85737.805264049995</v>
      </c>
    </row>
    <row r="13" spans="1:7" x14ac:dyDescent="0.3">
      <c r="A13" s="3" t="s">
        <v>3</v>
      </c>
      <c r="B13" s="3">
        <v>18027</v>
      </c>
      <c r="C13" s="29">
        <f t="shared" si="1"/>
        <v>18387.54</v>
      </c>
      <c r="D13" s="29">
        <f t="shared" si="2"/>
        <v>18847.228500000001</v>
      </c>
      <c r="E13" s="29">
        <f t="shared" si="3"/>
        <v>19412.645355000001</v>
      </c>
      <c r="F13" s="29">
        <f t="shared" si="3"/>
        <v>19995.024715650001</v>
      </c>
    </row>
    <row r="14" spans="1:7" x14ac:dyDescent="0.3">
      <c r="A14" s="3" t="s">
        <v>4</v>
      </c>
      <c r="B14" s="3">
        <v>1083</v>
      </c>
      <c r="C14" s="29">
        <f t="shared" si="1"/>
        <v>1104.6600000000001</v>
      </c>
      <c r="D14" s="29">
        <f t="shared" si="2"/>
        <v>1132.2764999999999</v>
      </c>
      <c r="E14" s="29">
        <f t="shared" si="3"/>
        <v>1166.2447950000001</v>
      </c>
      <c r="F14" s="29">
        <f t="shared" si="3"/>
        <v>1201.2321388500002</v>
      </c>
    </row>
    <row r="15" spans="1:7" ht="27" x14ac:dyDescent="0.3">
      <c r="A15" s="27" t="s">
        <v>14</v>
      </c>
      <c r="B15" s="3">
        <v>2249</v>
      </c>
      <c r="C15" s="29">
        <f t="shared" si="1"/>
        <v>2293.98</v>
      </c>
      <c r="D15" s="29">
        <f t="shared" si="2"/>
        <v>2351.3294999999998</v>
      </c>
      <c r="E15" s="29">
        <f t="shared" si="3"/>
        <v>2421.869385</v>
      </c>
      <c r="F15" s="29">
        <f t="shared" si="3"/>
        <v>2494.5254665500001</v>
      </c>
    </row>
    <row r="16" spans="1:7" x14ac:dyDescent="0.3">
      <c r="A16" s="3" t="s">
        <v>5</v>
      </c>
      <c r="B16" s="3">
        <v>29981</v>
      </c>
      <c r="C16" s="29">
        <f t="shared" si="1"/>
        <v>30580.62</v>
      </c>
      <c r="D16" s="29">
        <f t="shared" si="2"/>
        <v>31345.135499999997</v>
      </c>
      <c r="E16" s="29">
        <f t="shared" si="3"/>
        <v>32285.489564999996</v>
      </c>
      <c r="F16" s="29">
        <f t="shared" si="3"/>
        <v>33254.054251949994</v>
      </c>
    </row>
    <row r="17" spans="1:6" x14ac:dyDescent="0.3">
      <c r="A17" s="3" t="s">
        <v>6</v>
      </c>
      <c r="B17" s="3">
        <v>29130</v>
      </c>
      <c r="C17" s="29">
        <f t="shared" si="1"/>
        <v>29712.600000000002</v>
      </c>
      <c r="D17" s="29">
        <f t="shared" si="2"/>
        <v>30455.415000000001</v>
      </c>
      <c r="E17" s="29">
        <f t="shared" si="3"/>
        <v>31369.077450000001</v>
      </c>
      <c r="F17" s="29">
        <f t="shared" si="3"/>
        <v>32310.149773500001</v>
      </c>
    </row>
    <row r="18" spans="1:6" x14ac:dyDescent="0.3">
      <c r="A18" s="1" t="s">
        <v>15</v>
      </c>
      <c r="B18" s="3">
        <v>4023</v>
      </c>
      <c r="C18" s="29">
        <f t="shared" si="1"/>
        <v>4103.46</v>
      </c>
      <c r="D18" s="29">
        <f t="shared" si="2"/>
        <v>4206.0464999999995</v>
      </c>
      <c r="E18" s="29">
        <f t="shared" si="3"/>
        <v>4332.227895</v>
      </c>
      <c r="F18" s="29">
        <f t="shared" si="3"/>
        <v>4462.1947318499997</v>
      </c>
    </row>
    <row r="19" spans="1:6" s="5" customFormat="1" ht="16.5" customHeight="1" x14ac:dyDescent="0.25">
      <c r="A19" s="1" t="s">
        <v>16</v>
      </c>
      <c r="B19" s="3">
        <v>14840</v>
      </c>
      <c r="C19" s="29">
        <f t="shared" si="1"/>
        <v>15136.800000000001</v>
      </c>
      <c r="D19" s="29">
        <f t="shared" si="2"/>
        <v>15515.22</v>
      </c>
      <c r="E19" s="29">
        <f t="shared" si="3"/>
        <v>15980.676599999999</v>
      </c>
      <c r="F19" s="29">
        <f t="shared" si="3"/>
        <v>16460.096898</v>
      </c>
    </row>
    <row r="20" spans="1:6" x14ac:dyDescent="0.3">
      <c r="A20" s="9" t="s">
        <v>7</v>
      </c>
      <c r="B20" s="4">
        <f>SUM(B10:B19)</f>
        <v>245265</v>
      </c>
      <c r="C20" s="4">
        <f>SUM(C10:C19)</f>
        <v>249778.25999999998</v>
      </c>
      <c r="D20" s="4">
        <f>SUM(D10:D19)</f>
        <v>255607.71650000001</v>
      </c>
      <c r="E20" s="4">
        <f>SUM(E10:E19)</f>
        <v>262731.94799499994</v>
      </c>
      <c r="F20" s="4">
        <f>SUM(F10:F19)</f>
        <v>270863.90643485001</v>
      </c>
    </row>
    <row r="21" spans="1:6" x14ac:dyDescent="0.3">
      <c r="A21" s="18" t="s">
        <v>11</v>
      </c>
      <c r="B21" s="21">
        <v>241.08</v>
      </c>
      <c r="C21" s="21">
        <v>101.84</v>
      </c>
      <c r="D21" s="21">
        <v>102.33</v>
      </c>
      <c r="E21" s="21">
        <v>102.79</v>
      </c>
      <c r="F21" s="21">
        <v>103.1</v>
      </c>
    </row>
    <row r="22" spans="1:6" x14ac:dyDescent="0.3">
      <c r="A22" s="16"/>
      <c r="B22" s="17"/>
      <c r="C22" s="17"/>
      <c r="D22" s="17"/>
      <c r="E22" s="17"/>
      <c r="F22" s="17"/>
    </row>
    <row r="23" spans="1:6" x14ac:dyDescent="0.3">
      <c r="B23" s="12"/>
      <c r="C23" s="12"/>
      <c r="D23" s="12"/>
      <c r="E23" s="12"/>
      <c r="F23" s="12"/>
    </row>
    <row r="24" spans="1:6" ht="33.75" customHeight="1" x14ac:dyDescent="0.3">
      <c r="A24" s="8" t="s">
        <v>10</v>
      </c>
      <c r="B24" s="7" t="s">
        <v>23</v>
      </c>
      <c r="C24" s="7">
        <f>SUM(C7,C20)</f>
        <v>300558.26</v>
      </c>
      <c r="D24" s="7">
        <f>SUM(D7,D20)</f>
        <v>307457.71649999998</v>
      </c>
      <c r="E24" s="7">
        <f>SUM(E7,E20)</f>
        <v>315661.94799499994</v>
      </c>
      <c r="F24" s="7">
        <f>SUM(F7,F20)</f>
        <v>324873.90643485001</v>
      </c>
    </row>
    <row r="25" spans="1:6" x14ac:dyDescent="0.3">
      <c r="A25" s="19" t="s">
        <v>11</v>
      </c>
      <c r="B25" s="22">
        <v>190.87</v>
      </c>
      <c r="C25" s="22">
        <v>101.78</v>
      </c>
      <c r="D25" s="22">
        <v>102.3</v>
      </c>
      <c r="E25" s="22">
        <v>102.69</v>
      </c>
      <c r="F25" s="22">
        <v>102.92</v>
      </c>
    </row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tabSelected="1" topLeftCell="A7" workbookViewId="0">
      <selection activeCell="E24" sqref="E24"/>
    </sheetView>
  </sheetViews>
  <sheetFormatPr defaultRowHeight="14.4" x14ac:dyDescent="0.3"/>
  <cols>
    <col min="1" max="1" width="26.88671875" customWidth="1"/>
    <col min="2" max="2" width="10.33203125" customWidth="1"/>
    <col min="3" max="3" width="10.109375" customWidth="1"/>
    <col min="4" max="4" width="10" customWidth="1"/>
    <col min="5" max="5" width="9.88671875" customWidth="1"/>
    <col min="6" max="6" width="10" customWidth="1"/>
  </cols>
  <sheetData>
    <row r="2" spans="1:9" ht="17.399999999999999" x14ac:dyDescent="0.3">
      <c r="A2" s="43" t="s">
        <v>8</v>
      </c>
      <c r="B2" s="43"/>
      <c r="C2" s="43"/>
      <c r="D2" s="43"/>
      <c r="E2" s="43"/>
      <c r="F2" s="43"/>
    </row>
    <row r="3" spans="1:9" x14ac:dyDescent="0.3">
      <c r="A3" s="10"/>
      <c r="B3" s="10">
        <v>2022</v>
      </c>
      <c r="C3" s="10">
        <v>2023</v>
      </c>
      <c r="D3" s="10">
        <v>2024</v>
      </c>
      <c r="E3" s="10">
        <v>2025</v>
      </c>
      <c r="F3" s="10">
        <v>2026</v>
      </c>
    </row>
    <row r="4" spans="1:9" x14ac:dyDescent="0.3">
      <c r="A4" s="23"/>
      <c r="B4" s="24">
        <v>0</v>
      </c>
      <c r="C4" s="25">
        <v>0</v>
      </c>
      <c r="D4" s="25">
        <v>0</v>
      </c>
      <c r="E4" s="25">
        <v>0</v>
      </c>
      <c r="F4" s="25">
        <v>0</v>
      </c>
    </row>
    <row r="5" spans="1:9" x14ac:dyDescent="0.3">
      <c r="A5" s="14" t="s">
        <v>9</v>
      </c>
      <c r="B5" s="15">
        <f>B4</f>
        <v>0</v>
      </c>
      <c r="C5" s="15">
        <f>C4</f>
        <v>0</v>
      </c>
      <c r="D5" s="15">
        <f>D4</f>
        <v>0</v>
      </c>
      <c r="E5" s="15">
        <f>E4</f>
        <v>0</v>
      </c>
      <c r="F5" s="15">
        <f>F4</f>
        <v>0</v>
      </c>
    </row>
    <row r="6" spans="1:9" x14ac:dyDescent="0.3">
      <c r="A6" s="14" t="s">
        <v>11</v>
      </c>
      <c r="B6" s="20">
        <v>0</v>
      </c>
      <c r="C6" s="20">
        <v>0</v>
      </c>
      <c r="D6" s="20">
        <v>0</v>
      </c>
      <c r="E6" s="20">
        <v>0</v>
      </c>
      <c r="F6" s="20">
        <v>0</v>
      </c>
    </row>
    <row r="7" spans="1:9" ht="19.95" customHeight="1" x14ac:dyDescent="0.3">
      <c r="A7" s="13"/>
      <c r="B7" s="11"/>
      <c r="C7" s="32"/>
      <c r="D7" s="32"/>
      <c r="E7" s="32"/>
      <c r="F7" s="32"/>
    </row>
    <row r="8" spans="1:9" ht="19.95" customHeight="1" x14ac:dyDescent="0.3">
      <c r="A8" s="3" t="s">
        <v>25</v>
      </c>
      <c r="B8" s="33">
        <v>653</v>
      </c>
      <c r="C8" s="39">
        <v>660.64662999999996</v>
      </c>
      <c r="D8" s="39">
        <v>691.69702160999987</v>
      </c>
      <c r="E8" s="39">
        <v>721.43999353922982</v>
      </c>
      <c r="F8" s="39">
        <v>748.13327330018126</v>
      </c>
    </row>
    <row r="9" spans="1:9" ht="19.95" customHeight="1" x14ac:dyDescent="0.3">
      <c r="A9" s="1" t="s">
        <v>0</v>
      </c>
      <c r="B9" s="38">
        <v>65374</v>
      </c>
      <c r="C9" s="39">
        <v>30000</v>
      </c>
      <c r="D9" s="39">
        <v>30000</v>
      </c>
      <c r="E9" s="34">
        <v>30000</v>
      </c>
      <c r="F9" s="39">
        <v>30000</v>
      </c>
      <c r="G9" s="31"/>
      <c r="H9" s="6"/>
      <c r="I9" s="6"/>
    </row>
    <row r="10" spans="1:9" ht="19.95" customHeight="1" x14ac:dyDescent="0.3">
      <c r="A10" s="1" t="s">
        <v>19</v>
      </c>
      <c r="B10" s="40">
        <v>16711</v>
      </c>
      <c r="C10" s="39">
        <v>16906.685809999999</v>
      </c>
      <c r="D10" s="39">
        <v>17701.300043069998</v>
      </c>
      <c r="E10" s="34">
        <v>18462.455944922007</v>
      </c>
      <c r="F10" s="39">
        <v>19145.566814884121</v>
      </c>
      <c r="G10" s="31"/>
      <c r="H10" s="30"/>
      <c r="I10" s="6"/>
    </row>
    <row r="11" spans="1:9" ht="19.95" customHeight="1" x14ac:dyDescent="0.3">
      <c r="A11" s="1" t="s">
        <v>17</v>
      </c>
      <c r="B11" s="40">
        <v>22890</v>
      </c>
      <c r="C11" s="39">
        <v>23158.041899999997</v>
      </c>
      <c r="D11" s="39">
        <v>24246.469869299995</v>
      </c>
      <c r="E11" s="34">
        <v>25289.068073679893</v>
      </c>
      <c r="F11" s="39">
        <v>26224.763592406049</v>
      </c>
      <c r="G11" s="31"/>
      <c r="H11" s="6"/>
      <c r="I11" s="6"/>
    </row>
    <row r="12" spans="1:9" ht="19.95" customHeight="1" x14ac:dyDescent="0.3">
      <c r="A12" s="27" t="s">
        <v>20</v>
      </c>
      <c r="B12" s="40">
        <v>4784</v>
      </c>
      <c r="C12" s="39">
        <v>4840.0206399999988</v>
      </c>
      <c r="D12" s="39">
        <v>5067.5016100799985</v>
      </c>
      <c r="E12" s="34">
        <v>5285.4041793134384</v>
      </c>
      <c r="F12" s="39">
        <v>5480.9641339480349</v>
      </c>
      <c r="G12" s="31"/>
      <c r="H12" s="6"/>
      <c r="I12" s="6"/>
    </row>
    <row r="13" spans="1:9" ht="19.95" customHeight="1" x14ac:dyDescent="0.3">
      <c r="A13" s="27" t="s">
        <v>18</v>
      </c>
      <c r="B13" s="40">
        <v>22211</v>
      </c>
      <c r="C13" s="39">
        <v>25741</v>
      </c>
      <c r="D13" s="39">
        <v>26950.826999999997</v>
      </c>
      <c r="E13" s="34">
        <v>28109.712560999997</v>
      </c>
      <c r="F13" s="39">
        <v>29149.771925756995</v>
      </c>
      <c r="G13" s="31"/>
      <c r="H13" s="6"/>
      <c r="I13" s="6"/>
    </row>
    <row r="14" spans="1:9" ht="31.2" customHeight="1" x14ac:dyDescent="0.3">
      <c r="A14" s="44" t="s">
        <v>21</v>
      </c>
      <c r="B14" s="45">
        <v>5346</v>
      </c>
      <c r="C14" s="39">
        <v>5408.6016599999994</v>
      </c>
      <c r="D14" s="39">
        <v>5662.8059380199993</v>
      </c>
      <c r="E14" s="46">
        <v>5906.3065933548587</v>
      </c>
      <c r="F14" s="39">
        <v>6124.8399373089878</v>
      </c>
      <c r="G14" s="31"/>
      <c r="H14" s="6"/>
      <c r="I14" s="6"/>
    </row>
    <row r="15" spans="1:9" ht="19.95" customHeight="1" x14ac:dyDescent="0.3">
      <c r="A15" s="1" t="s">
        <v>22</v>
      </c>
      <c r="B15" s="40">
        <v>574</v>
      </c>
      <c r="C15" s="39">
        <v>580.72153999999989</v>
      </c>
      <c r="D15" s="39">
        <v>608.01545237999983</v>
      </c>
      <c r="E15" s="34">
        <v>634.16011683233978</v>
      </c>
      <c r="F15" s="39">
        <v>657.6240411551363</v>
      </c>
      <c r="G15" s="31"/>
      <c r="H15" s="30"/>
      <c r="I15" s="6"/>
    </row>
    <row r="16" spans="1:9" ht="19.95" customHeight="1" x14ac:dyDescent="0.3">
      <c r="A16" s="1" t="s">
        <v>5</v>
      </c>
      <c r="B16" s="40">
        <v>8403</v>
      </c>
      <c r="C16" s="39">
        <v>8670</v>
      </c>
      <c r="D16" s="39">
        <v>9077.49</v>
      </c>
      <c r="E16" s="34">
        <v>9467.8220699999983</v>
      </c>
      <c r="F16" s="39">
        <v>9818.1314865899967</v>
      </c>
      <c r="G16" s="31"/>
      <c r="H16" s="30"/>
      <c r="I16" s="6"/>
    </row>
    <row r="17" spans="1:9" ht="19.95" customHeight="1" x14ac:dyDescent="0.3">
      <c r="A17" s="1" t="s">
        <v>26</v>
      </c>
      <c r="B17" s="40">
        <v>2101</v>
      </c>
      <c r="C17" s="39">
        <v>2125.6027099999997</v>
      </c>
      <c r="D17" s="39">
        <v>2225.5060373699994</v>
      </c>
      <c r="E17" s="34">
        <v>2321.2027969769092</v>
      </c>
      <c r="F17" s="39">
        <v>2407.0873004650548</v>
      </c>
      <c r="G17" s="31"/>
      <c r="H17" s="30"/>
      <c r="I17" s="6"/>
    </row>
    <row r="18" spans="1:9" ht="19.95" customHeight="1" x14ac:dyDescent="0.3">
      <c r="A18" s="1" t="s">
        <v>27</v>
      </c>
      <c r="B18" s="40">
        <v>4957</v>
      </c>
      <c r="C18" s="39">
        <v>5015.0464699999993</v>
      </c>
      <c r="D18" s="39">
        <v>5250.7536540899991</v>
      </c>
      <c r="E18" s="34">
        <v>5476.5360612158684</v>
      </c>
      <c r="F18" s="39">
        <v>5679.1678954808549</v>
      </c>
      <c r="G18" s="31"/>
      <c r="H18" s="30"/>
      <c r="I18" s="6"/>
    </row>
    <row r="19" spans="1:9" ht="27" customHeight="1" x14ac:dyDescent="0.3">
      <c r="A19" s="44" t="s">
        <v>24</v>
      </c>
      <c r="B19" s="40">
        <v>1384</v>
      </c>
      <c r="C19" s="41">
        <v>1400.2066399999999</v>
      </c>
      <c r="D19" s="41">
        <v>1466.0163520799997</v>
      </c>
      <c r="E19" s="35">
        <v>1529.0550552194395</v>
      </c>
      <c r="F19" s="41">
        <v>1585.6300922625587</v>
      </c>
      <c r="G19" s="31"/>
      <c r="H19" s="30"/>
      <c r="I19" s="6"/>
    </row>
    <row r="20" spans="1:9" ht="19.95" customHeight="1" x14ac:dyDescent="0.3">
      <c r="A20" s="18" t="s">
        <v>7</v>
      </c>
      <c r="B20" s="42">
        <f>SUM(B8:B19)</f>
        <v>155388</v>
      </c>
      <c r="C20" s="42">
        <f>SUM(C8:C19)</f>
        <v>124506.57400000001</v>
      </c>
      <c r="D20" s="42">
        <f>SUM(D8:D19)</f>
        <v>128948.38297800001</v>
      </c>
      <c r="E20" s="42">
        <f>SUM(E8:E19)</f>
        <v>133203.16344605398</v>
      </c>
      <c r="F20" s="42">
        <f>SUM(F8:F19)</f>
        <v>137021.68049355794</v>
      </c>
    </row>
    <row r="21" spans="1:9" ht="19.95" customHeight="1" x14ac:dyDescent="0.3">
      <c r="A21" s="8" t="s">
        <v>10</v>
      </c>
      <c r="B21" s="42">
        <f>B20+B5</f>
        <v>155388</v>
      </c>
      <c r="C21" s="42">
        <f>C20+C5</f>
        <v>124506.57400000001</v>
      </c>
      <c r="D21" s="42">
        <f>D20+D5</f>
        <v>128948.38297800001</v>
      </c>
      <c r="E21" s="42">
        <f>E20+E5</f>
        <v>133203.16344605398</v>
      </c>
      <c r="F21" s="42">
        <f>F20+F5</f>
        <v>137021.68049355794</v>
      </c>
    </row>
    <row r="22" spans="1:9" ht="19.95" customHeight="1" x14ac:dyDescent="0.3">
      <c r="A22" s="19" t="s">
        <v>11</v>
      </c>
      <c r="B22" s="36">
        <v>136.30000000000001</v>
      </c>
      <c r="C22" s="36">
        <v>95</v>
      </c>
      <c r="D22" s="36">
        <v>100</v>
      </c>
      <c r="E22" s="36">
        <v>100</v>
      </c>
      <c r="F22" s="36">
        <v>100</v>
      </c>
    </row>
    <row r="23" spans="1:9" x14ac:dyDescent="0.3">
      <c r="B23" s="37"/>
      <c r="C23" s="37"/>
      <c r="D23" s="37"/>
      <c r="E23" s="37"/>
      <c r="F23" s="37"/>
    </row>
    <row r="24" spans="1:9" x14ac:dyDescent="0.3">
      <c r="B24" s="37"/>
      <c r="C24" s="37"/>
      <c r="D24" s="37"/>
      <c r="E24" s="37"/>
      <c r="F24" s="37"/>
    </row>
    <row r="25" spans="1:9" x14ac:dyDescent="0.3">
      <c r="B25" s="37"/>
      <c r="C25" s="37"/>
      <c r="D25" s="37"/>
      <c r="E25" s="37"/>
      <c r="F25" s="37"/>
    </row>
    <row r="26" spans="1:9" x14ac:dyDescent="0.3">
      <c r="B26" s="37"/>
      <c r="C26" s="37"/>
      <c r="D26" s="37"/>
      <c r="E26" s="37"/>
      <c r="F26" s="37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справочно 2017</vt:lpstr>
      <vt:lpstr>2022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EkonAk</cp:lastModifiedBy>
  <cp:lastPrinted>2023-09-12T11:30:49Z</cp:lastPrinted>
  <dcterms:created xsi:type="dcterms:W3CDTF">2017-07-11T08:20:17Z</dcterms:created>
  <dcterms:modified xsi:type="dcterms:W3CDTF">2023-10-11T05:44:17Z</dcterms:modified>
</cp:coreProperties>
</file>